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gebruikershardware/Gedeelde documenten/03. Nota van inlichtingen/Nota van inlichtingen/"/>
    </mc:Choice>
  </mc:AlternateContent>
  <xr:revisionPtr revIDLastSave="510" documentId="11_5D3D71CD156ED08BFCC636F8B60D6BEBF68406CF" xr6:coauthVersionLast="47" xr6:coauthVersionMax="47" xr10:uidLastSave="{63A7D5EE-A7D4-4301-BB92-008BB5556969}"/>
  <workbookProtection workbookAlgorithmName="SHA-512" workbookHashValue="cTfWRc2zI5Ud6zCpXRziy6MDsrliDjQ6T18EfMgSJOacZryVecDe0ZK+qYQIhx6uzDOkspr5IpKA+kJqUt16Eg==" workbookSaltValue="glj+UskXNoews9tUbCWcTw==" workbookSpinCount="100000" lockStructure="1"/>
  <bookViews>
    <workbookView xWindow="-120" yWindow="-120" windowWidth="29040" windowHeight="1752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1'!$A$1:$H$94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E36" i="3"/>
  <c r="E30" i="3"/>
  <c r="E24" i="3"/>
  <c r="E14" i="3"/>
  <c r="E46" i="3"/>
  <c r="F30" i="3"/>
  <c r="F32" i="3" s="1"/>
  <c r="F46" i="3"/>
  <c r="F55" i="3" s="1"/>
  <c r="E59" i="3"/>
  <c r="F59" i="3" s="1"/>
  <c r="E60" i="3"/>
  <c r="F60" i="3" s="1"/>
  <c r="F20" i="3"/>
  <c r="F10" i="3"/>
  <c r="F5" i="3"/>
  <c r="F67" i="3"/>
  <c r="F68" i="3"/>
  <c r="F69" i="3"/>
  <c r="F36" i="3"/>
  <c r="F42" i="3" s="1"/>
  <c r="F24" i="3"/>
  <c r="F26" i="3" s="1"/>
  <c r="F8" i="3"/>
  <c r="F7" i="3"/>
  <c r="F6" i="3"/>
  <c r="F53" i="3"/>
  <c r="F52" i="3"/>
  <c r="F51" i="3"/>
  <c r="F40" i="3"/>
  <c r="F39" i="3"/>
  <c r="F38" i="3"/>
  <c r="F16" i="3"/>
  <c r="F17" i="3"/>
  <c r="F18" i="3"/>
  <c r="F48" i="3"/>
  <c r="F49" i="3"/>
  <c r="F50" i="3"/>
  <c r="F47" i="3"/>
  <c r="F66" i="3"/>
  <c r="F37" i="3"/>
  <c r="F15" i="3"/>
  <c r="F14" i="3"/>
  <c r="F62" i="3" l="1"/>
  <c r="F71" i="3"/>
  <c r="F73" i="3" s="1"/>
</calcChain>
</file>

<file path=xl/sharedStrings.xml><?xml version="1.0" encoding="utf-8"?>
<sst xmlns="http://schemas.openxmlformats.org/spreadsheetml/2006/main" count="137" uniqueCount="53">
  <si>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</si>
  <si>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</si>
  <si>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</si>
  <si>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</si>
  <si>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</si>
  <si>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</si>
  <si>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</si>
  <si>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</si>
  <si>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</si>
  <si>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</si>
  <si>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</si>
  <si>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</si>
  <si>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</si>
  <si>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</si>
  <si>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Type 1</t>
  </si>
  <si>
    <t>n.v.t.</t>
  </si>
  <si>
    <t>Laptops</t>
  </si>
  <si>
    <t>Laptoptas</t>
  </si>
  <si>
    <t>Subtotaal laptops</t>
  </si>
  <si>
    <t>Beeldschermen</t>
  </si>
  <si>
    <t>Subtotaal beeldschermen</t>
  </si>
  <si>
    <t>Tablets</t>
  </si>
  <si>
    <t>Subtotaal tablets</t>
  </si>
  <si>
    <t>Smartphones</t>
  </si>
  <si>
    <t>Bookcase</t>
  </si>
  <si>
    <t>Acculader inclusief connector</t>
  </si>
  <si>
    <t>Subtotaal smartphones</t>
  </si>
  <si>
    <t>Headsets</t>
  </si>
  <si>
    <t>Subtotaal headsets</t>
  </si>
  <si>
    <t>Toeslag  leveren</t>
  </si>
  <si>
    <t>Subtotaal toeslag leveren</t>
  </si>
  <si>
    <t>Totaalprijs</t>
  </si>
  <si>
    <t>Productgroep</t>
  </si>
  <si>
    <t>Opslag</t>
  </si>
  <si>
    <t>Overig</t>
  </si>
  <si>
    <t>Beschermhoes zonder toetsenbord</t>
  </si>
  <si>
    <t>6. Het indienen van nulprijzen en opslagen die 0 % bedragen is slechts toegestaan op subonderdelen van de prijswens (gele cellen).</t>
  </si>
  <si>
    <t xml:space="preserve">7. Het indienen van negatieve prijzen en opslagen is -op straffe van uitsluiting- niet toegestaan. </t>
  </si>
  <si>
    <t>Datadragers leegmaken</t>
  </si>
  <si>
    <t>Datadragers vernietigen</t>
  </si>
  <si>
    <t>Datadragers vernietigen op locatie</t>
  </si>
  <si>
    <t>Microvormfactor</t>
  </si>
  <si>
    <t>Computerbeeldschermen</t>
  </si>
  <si>
    <t>Beschermhoes</t>
  </si>
  <si>
    <t>Airpods (draadloos)</t>
  </si>
  <si>
    <t>Subtotaal microvormfactor</t>
  </si>
  <si>
    <t>Subtotaal computerbeeldschermen</t>
  </si>
  <si>
    <t>Type 2</t>
  </si>
  <si>
    <t>Standaard bestel en leveringskosten per bestelling</t>
  </si>
  <si>
    <t>Toeslag installatiegereed opleveren per product</t>
  </si>
  <si>
    <t>Door Inschrijver aangeboden gebruikershardware</t>
  </si>
  <si>
    <t xml:space="preserve">Toeslag verpakkingsloos leveren per product </t>
  </si>
  <si>
    <t>Toeslag leveren op rolcontainers per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</si>
</sst>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44" fontId="6" fillId="2" borderId="0" xfId="1" applyFont="1" applyFill="1" applyBorder="1" applyAlignment="1" applyProtection="1">
      <alignment horizontal="right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9" fillId="3" borderId="1" xfId="1" applyFont="1" applyFill="1" applyBorder="1" applyAlignment="1" applyProtection="1">
      <alignment horizontal="center"/>
      <protection locked="0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 applyProtection="1">
      <alignment horizontal="center"/>
    </xf>
    <xf numFmtId="0" fontId="1" fillId="5" borderId="3" xfId="0" applyFont="1" applyFill="1" applyBorder="1" applyAlignment="1" applyProtection="1">
      <alignment horizontal="center"/>
    </xf>
    <xf numFmtId="0" fontId="1" fillId="5" borderId="4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vertical="center" wrapText="1"/>
    </xf>
    <xf numFmtId="0" fontId="7" fillId="5" borderId="2" xfId="0" applyFont="1" applyFill="1" applyBorder="1" applyAlignment="1" applyProtection="1">
      <alignment horizontal="center" wrapText="1"/>
    </xf>
    <xf numFmtId="0" fontId="7" fillId="5" borderId="3" xfId="0" applyFont="1" applyFill="1" applyBorder="1" applyAlignment="1" applyProtection="1">
      <alignment horizontal="center" wrapText="1"/>
    </xf>
    <xf numFmtId="0" fontId="7" fillId="5" borderId="4" xfId="0" applyFont="1" applyFill="1" applyBorder="1" applyAlignment="1" applyProtection="1">
      <alignment horizontal="center" wrapText="1"/>
    </xf>
    <xf numFmtId="0" fontId="6" fillId="5" borderId="1" xfId="0" applyFont="1" applyFill="1" applyBorder="1" applyAlignment="1" applyProtection="1">
      <alignment horizontal="left" vertic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3" fontId="8" fillId="2" borderId="1" xfId="0" applyNumberFormat="1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10" fillId="2" borderId="1" xfId="0" applyFont="1" applyFill="1" applyBorder="1" applyAlignment="1" applyProtection="1">
      <alignment horizontal="left" wrapText="1" indent="2"/>
    </xf>
    <xf numFmtId="3" fontId="10" fillId="2" borderId="1" xfId="0" applyNumberFormat="1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/>
    </xf>
    <xf numFmtId="0" fontId="10" fillId="2" borderId="0" xfId="0" applyFont="1" applyFill="1" applyAlignment="1" applyProtection="1">
      <alignment horizontal="left" wrapText="1" indent="2"/>
    </xf>
    <xf numFmtId="0" fontId="10" fillId="2" borderId="0" xfId="0" applyFont="1" applyFill="1" applyAlignment="1" applyProtection="1">
      <alignment horizontal="center" wrapText="1"/>
    </xf>
    <xf numFmtId="44" fontId="8" fillId="2" borderId="0" xfId="0" applyNumberFormat="1" applyFont="1" applyFill="1" applyAlignment="1" applyProtection="1">
      <alignment wrapText="1"/>
    </xf>
    <xf numFmtId="44" fontId="7" fillId="2" borderId="1" xfId="0" applyNumberFormat="1" applyFont="1" applyFill="1" applyBorder="1" applyAlignment="1" applyProtection="1">
      <alignment wrapText="1"/>
    </xf>
    <xf numFmtId="44" fontId="7" fillId="2" borderId="0" xfId="0" applyNumberFormat="1" applyFont="1" applyFill="1" applyAlignment="1" applyProtection="1">
      <alignment wrapText="1"/>
    </xf>
    <xf numFmtId="0" fontId="8" fillId="2" borderId="1" xfId="0" applyFont="1" applyFill="1" applyBorder="1" applyAlignment="1" applyProtection="1">
      <alignment horizontal="center" wrapText="1"/>
    </xf>
    <xf numFmtId="0" fontId="10" fillId="2" borderId="1" xfId="0" applyFont="1" applyFill="1" applyBorder="1" applyAlignment="1" applyProtection="1">
      <alignment horizontal="center" wrapText="1"/>
    </xf>
    <xf numFmtId="0" fontId="6" fillId="5" borderId="2" xfId="0" applyFont="1" applyFill="1" applyBorder="1" applyAlignment="1" applyProtection="1">
      <alignment horizontal="center" vertical="center"/>
    </xf>
    <xf numFmtId="0" fontId="6" fillId="5" borderId="4" xfId="0" applyFont="1" applyFill="1" applyBorder="1" applyAlignment="1" applyProtection="1">
      <alignment horizontal="center" vertical="center"/>
    </xf>
    <xf numFmtId="0" fontId="13" fillId="4" borderId="2" xfId="0" applyFont="1" applyFill="1" applyBorder="1" applyAlignment="1" applyProtection="1">
      <alignment horizontal="left" wrapText="1"/>
    </xf>
    <xf numFmtId="0" fontId="13" fillId="4" borderId="4" xfId="0" applyFont="1" applyFill="1" applyBorder="1" applyAlignment="1" applyProtection="1">
      <alignment horizontal="left" wrapText="1"/>
    </xf>
    <xf numFmtId="0" fontId="9" fillId="0" borderId="0" xfId="0" applyFont="1" applyProtection="1"/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6" fillId="5" borderId="2" xfId="0" applyFont="1" applyFill="1" applyBorder="1" applyAlignment="1" applyProtection="1">
      <alignment horizontal="center"/>
    </xf>
    <xf numFmtId="0" fontId="6" fillId="5" borderId="4" xfId="0" applyFont="1" applyFill="1" applyBorder="1" applyAlignment="1" applyProtection="1">
      <alignment horizontal="center"/>
    </xf>
    <xf numFmtId="0" fontId="6" fillId="5" borderId="1" xfId="0" applyFont="1" applyFill="1" applyBorder="1" applyProtection="1"/>
    <xf numFmtId="0" fontId="8" fillId="2" borderId="2" xfId="0" applyFont="1" applyFill="1" applyBorder="1" applyAlignment="1" applyProtection="1">
      <alignment horizontal="left" wrapText="1"/>
    </xf>
    <xf numFmtId="0" fontId="8" fillId="2" borderId="4" xfId="0" applyFont="1" applyFill="1" applyBorder="1" applyAlignment="1" applyProtection="1">
      <alignment horizontal="left" wrapText="1"/>
    </xf>
    <xf numFmtId="0" fontId="12" fillId="0" borderId="0" xfId="0" applyFont="1" applyAlignment="1" applyProtection="1">
      <alignment horizontal="justify" vertical="center"/>
    </xf>
    <xf numFmtId="0" fontId="8" fillId="3" borderId="1" xfId="0" applyFont="1" applyFill="1" applyBorder="1" applyAlignment="1" applyProtection="1">
      <alignment wrapText="1"/>
      <protection locked="0"/>
    </xf>
    <xf numFmtId="0" fontId="10" fillId="3" borderId="1" xfId="0" applyFont="1" applyFill="1" applyBorder="1" applyAlignment="1" applyProtection="1">
      <alignment horizontal="left" wrapText="1" indent="2"/>
      <protection locked="0"/>
    </xf>
  </cellXfs>
  <cellStyles count="3">
    <cellStyle name="Procent 2" xfId="2" xr:uid="{638C0330-D4E4-4FF7-9071-E812C2AC5D72}"/>
    <cellStyle name="Standaard" xfId="0" builtinId="0"/>
    <cellStyle name="Valuta 2" xfId="1" xr:uid="{98BC8924-5E86-4390-9AD6-FDCFD7870E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45" zoomScaleNormal="145" zoomScalePageLayoutView="85" workbookViewId="0">
      <selection activeCell="D3" sqref="D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5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ht="30" x14ac:dyDescent="0.25">
      <c r="A9" s="12" t="s">
        <v>36</v>
      </c>
    </row>
    <row r="10" spans="1:1" s="3" customFormat="1" x14ac:dyDescent="0.25">
      <c r="A10" s="12" t="s">
        <v>37</v>
      </c>
    </row>
  </sheetData>
  <sheetProtection algorithmName="SHA-512" hashValue="uRa1Edld6Rg5DaKVOSlafFpUq/WqqzIJ0oEdVW6y8UacXlSXoaaoM10MccewQ6rGbi6QMSga1sImPzoxkyUx6Q==" saltValue="E2pH9uk/GQbeIpm2onGrg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9CA3-F0A4-425A-B5EB-9F067C828DC9}">
  <dimension ref="A1:F83"/>
  <sheetViews>
    <sheetView showGridLines="0" tabSelected="1" zoomScale="130" zoomScaleNormal="130" workbookViewId="0">
      <selection activeCell="J12" sqref="J12"/>
    </sheetView>
  </sheetViews>
  <sheetFormatPr defaultRowHeight="15" x14ac:dyDescent="0.25"/>
  <cols>
    <col min="1" max="1" width="41.42578125" style="19" bestFit="1" customWidth="1"/>
    <col min="2" max="2" width="40.5703125" style="19" bestFit="1" customWidth="1"/>
    <col min="3" max="3" width="8.140625" style="19" customWidth="1"/>
    <col min="4" max="4" width="17.85546875" style="19" customWidth="1"/>
    <col min="5" max="5" width="29.28515625" style="19" bestFit="1" customWidth="1"/>
    <col min="6" max="6" width="15" style="19" customWidth="1"/>
    <col min="7" max="16384" width="9.140625" style="19"/>
  </cols>
  <sheetData>
    <row r="1" spans="1:6" ht="31.5" x14ac:dyDescent="0.5">
      <c r="A1" s="16" t="s">
        <v>8</v>
      </c>
      <c r="B1" s="17"/>
      <c r="C1" s="17"/>
      <c r="D1" s="17"/>
      <c r="E1" s="17"/>
      <c r="F1" s="18"/>
    </row>
    <row r="2" spans="1:6" x14ac:dyDescent="0.25">
      <c r="A2" s="20"/>
      <c r="B2" s="20"/>
      <c r="C2" s="20"/>
      <c r="D2" s="21"/>
      <c r="E2" s="22"/>
      <c r="F2" s="20"/>
    </row>
    <row r="3" spans="1:6" x14ac:dyDescent="0.25">
      <c r="A3" s="23" t="s">
        <v>41</v>
      </c>
      <c r="B3" s="24"/>
      <c r="C3" s="24"/>
      <c r="D3" s="24"/>
      <c r="E3" s="24"/>
      <c r="F3" s="25"/>
    </row>
    <row r="4" spans="1:6" x14ac:dyDescent="0.25">
      <c r="A4" s="26" t="s">
        <v>9</v>
      </c>
      <c r="B4" s="26" t="s">
        <v>50</v>
      </c>
      <c r="C4" s="27" t="s">
        <v>10</v>
      </c>
      <c r="D4" s="28" t="s">
        <v>11</v>
      </c>
      <c r="E4" s="28" t="s">
        <v>12</v>
      </c>
      <c r="F4" s="27" t="s">
        <v>13</v>
      </c>
    </row>
    <row r="5" spans="1:6" x14ac:dyDescent="0.25">
      <c r="A5" s="29" t="s">
        <v>14</v>
      </c>
      <c r="B5" s="55"/>
      <c r="C5" s="30">
        <v>24</v>
      </c>
      <c r="D5" s="13">
        <v>0</v>
      </c>
      <c r="E5" s="7">
        <f>D5+(D5*C76)</f>
        <v>0</v>
      </c>
      <c r="F5" s="31">
        <f>C5*E5</f>
        <v>0</v>
      </c>
    </row>
    <row r="6" spans="1:6" x14ac:dyDescent="0.25">
      <c r="A6" s="32" t="s">
        <v>38</v>
      </c>
      <c r="B6" s="32"/>
      <c r="C6" s="33">
        <v>8</v>
      </c>
      <c r="D6" s="34" t="s">
        <v>15</v>
      </c>
      <c r="E6" s="13">
        <v>0</v>
      </c>
      <c r="F6" s="31">
        <f t="shared" ref="F6:F8" si="0">C6*E6</f>
        <v>0</v>
      </c>
    </row>
    <row r="7" spans="1:6" x14ac:dyDescent="0.25">
      <c r="A7" s="32" t="s">
        <v>39</v>
      </c>
      <c r="B7" s="32"/>
      <c r="C7" s="33">
        <v>8</v>
      </c>
      <c r="D7" s="34" t="s">
        <v>15</v>
      </c>
      <c r="E7" s="13">
        <v>0</v>
      </c>
      <c r="F7" s="31">
        <f t="shared" si="0"/>
        <v>0</v>
      </c>
    </row>
    <row r="8" spans="1:6" x14ac:dyDescent="0.25">
      <c r="A8" s="32" t="s">
        <v>40</v>
      </c>
      <c r="B8" s="32"/>
      <c r="C8" s="33">
        <v>8</v>
      </c>
      <c r="D8" s="34" t="s">
        <v>15</v>
      </c>
      <c r="E8" s="13">
        <v>0</v>
      </c>
      <c r="F8" s="31">
        <f t="shared" si="0"/>
        <v>0</v>
      </c>
    </row>
    <row r="9" spans="1:6" x14ac:dyDescent="0.25">
      <c r="A9" s="35"/>
      <c r="B9" s="35"/>
      <c r="C9" s="36"/>
      <c r="D9" s="35"/>
      <c r="E9" s="8"/>
      <c r="F9" s="37"/>
    </row>
    <row r="10" spans="1:6" x14ac:dyDescent="0.25">
      <c r="A10" s="35"/>
      <c r="B10" s="35"/>
      <c r="C10" s="36"/>
      <c r="D10" s="35"/>
      <c r="E10" s="9" t="s">
        <v>45</v>
      </c>
      <c r="F10" s="38">
        <f>SUM(F5:F8)</f>
        <v>0</v>
      </c>
    </row>
    <row r="11" spans="1:6" x14ac:dyDescent="0.25">
      <c r="A11" s="20"/>
      <c r="B11" s="20"/>
      <c r="C11" s="20"/>
      <c r="D11" s="21"/>
      <c r="E11" s="22"/>
      <c r="F11" s="20"/>
    </row>
    <row r="12" spans="1:6" x14ac:dyDescent="0.25">
      <c r="A12" s="23" t="s">
        <v>16</v>
      </c>
      <c r="B12" s="24"/>
      <c r="C12" s="24"/>
      <c r="D12" s="24"/>
      <c r="E12" s="24"/>
      <c r="F12" s="25"/>
    </row>
    <row r="13" spans="1:6" x14ac:dyDescent="0.25">
      <c r="A13" s="26" t="s">
        <v>9</v>
      </c>
      <c r="B13" s="26" t="s">
        <v>50</v>
      </c>
      <c r="C13" s="27" t="s">
        <v>10</v>
      </c>
      <c r="D13" s="28" t="s">
        <v>11</v>
      </c>
      <c r="E13" s="28" t="s">
        <v>12</v>
      </c>
      <c r="F13" s="27" t="s">
        <v>13</v>
      </c>
    </row>
    <row r="14" spans="1:6" x14ac:dyDescent="0.25">
      <c r="A14" s="29" t="s">
        <v>14</v>
      </c>
      <c r="B14" s="55"/>
      <c r="C14" s="30">
        <v>280</v>
      </c>
      <c r="D14" s="13">
        <v>0</v>
      </c>
      <c r="E14" s="7">
        <f>D14+(D14*C77)</f>
        <v>0</v>
      </c>
      <c r="F14" s="31">
        <f>C14*E14</f>
        <v>0</v>
      </c>
    </row>
    <row r="15" spans="1:6" x14ac:dyDescent="0.25">
      <c r="A15" s="32" t="s">
        <v>17</v>
      </c>
      <c r="B15" s="56"/>
      <c r="C15" s="33">
        <v>280</v>
      </c>
      <c r="D15" s="34" t="s">
        <v>15</v>
      </c>
      <c r="E15" s="13">
        <v>0</v>
      </c>
      <c r="F15" s="31">
        <f>C15*E15</f>
        <v>0</v>
      </c>
    </row>
    <row r="16" spans="1:6" x14ac:dyDescent="0.25">
      <c r="A16" s="32" t="s">
        <v>38</v>
      </c>
      <c r="B16" s="32"/>
      <c r="C16" s="33">
        <v>50</v>
      </c>
      <c r="D16" s="34" t="s">
        <v>15</v>
      </c>
      <c r="E16" s="13">
        <v>0</v>
      </c>
      <c r="F16" s="31">
        <f t="shared" ref="F16:F18" si="1">C16*E16</f>
        <v>0</v>
      </c>
    </row>
    <row r="17" spans="1:6" x14ac:dyDescent="0.25">
      <c r="A17" s="32" t="s">
        <v>39</v>
      </c>
      <c r="B17" s="32"/>
      <c r="C17" s="33">
        <v>50</v>
      </c>
      <c r="D17" s="34" t="s">
        <v>15</v>
      </c>
      <c r="E17" s="13">
        <v>0</v>
      </c>
      <c r="F17" s="31">
        <f t="shared" si="1"/>
        <v>0</v>
      </c>
    </row>
    <row r="18" spans="1:6" x14ac:dyDescent="0.25">
      <c r="A18" s="32" t="s">
        <v>40</v>
      </c>
      <c r="B18" s="32"/>
      <c r="C18" s="33">
        <v>50</v>
      </c>
      <c r="D18" s="34" t="s">
        <v>15</v>
      </c>
      <c r="E18" s="13">
        <v>0</v>
      </c>
      <c r="F18" s="31">
        <f t="shared" si="1"/>
        <v>0</v>
      </c>
    </row>
    <row r="19" spans="1:6" x14ac:dyDescent="0.25">
      <c r="A19" s="35"/>
      <c r="B19" s="35"/>
      <c r="C19" s="36"/>
      <c r="D19" s="35"/>
      <c r="E19" s="8"/>
      <c r="F19" s="37"/>
    </row>
    <row r="20" spans="1:6" x14ac:dyDescent="0.25">
      <c r="A20" s="35"/>
      <c r="B20" s="35"/>
      <c r="C20" s="36"/>
      <c r="D20" s="35"/>
      <c r="E20" s="9" t="s">
        <v>18</v>
      </c>
      <c r="F20" s="38">
        <f>SUM(F14:F18)</f>
        <v>0</v>
      </c>
    </row>
    <row r="21" spans="1:6" x14ac:dyDescent="0.25">
      <c r="A21" s="35"/>
      <c r="B21" s="35"/>
      <c r="C21" s="36"/>
      <c r="D21" s="35"/>
      <c r="E21" s="8"/>
      <c r="F21" s="37"/>
    </row>
    <row r="22" spans="1:6" x14ac:dyDescent="0.25">
      <c r="A22" s="23" t="s">
        <v>42</v>
      </c>
      <c r="B22" s="24"/>
      <c r="C22" s="24"/>
      <c r="D22" s="24"/>
      <c r="E22" s="24"/>
      <c r="F22" s="25"/>
    </row>
    <row r="23" spans="1:6" x14ac:dyDescent="0.25">
      <c r="A23" s="26" t="s">
        <v>9</v>
      </c>
      <c r="B23" s="26" t="s">
        <v>50</v>
      </c>
      <c r="C23" s="27" t="s">
        <v>10</v>
      </c>
      <c r="D23" s="28" t="s">
        <v>11</v>
      </c>
      <c r="E23" s="28" t="s">
        <v>12</v>
      </c>
      <c r="F23" s="27" t="s">
        <v>13</v>
      </c>
    </row>
    <row r="24" spans="1:6" x14ac:dyDescent="0.25">
      <c r="A24" s="29" t="s">
        <v>14</v>
      </c>
      <c r="B24" s="55"/>
      <c r="C24" s="30">
        <v>134</v>
      </c>
      <c r="D24" s="13">
        <v>0</v>
      </c>
      <c r="E24" s="7">
        <f>D24+(D24*$C$78)</f>
        <v>0</v>
      </c>
      <c r="F24" s="31">
        <f>C24*E24</f>
        <v>0</v>
      </c>
    </row>
    <row r="25" spans="1:6" x14ac:dyDescent="0.25">
      <c r="A25" s="35"/>
      <c r="B25" s="35"/>
      <c r="C25" s="36"/>
      <c r="D25" s="35"/>
      <c r="E25" s="8"/>
      <c r="F25" s="37"/>
    </row>
    <row r="26" spans="1:6" x14ac:dyDescent="0.25">
      <c r="A26" s="35"/>
      <c r="B26" s="35"/>
      <c r="C26" s="36"/>
      <c r="D26" s="35"/>
      <c r="E26" s="9" t="s">
        <v>46</v>
      </c>
      <c r="F26" s="38">
        <f>SUM(F24:F24)</f>
        <v>0</v>
      </c>
    </row>
    <row r="27" spans="1:6" x14ac:dyDescent="0.25">
      <c r="A27" s="35"/>
      <c r="B27" s="35"/>
      <c r="C27" s="36"/>
      <c r="D27" s="35"/>
      <c r="E27" s="10"/>
      <c r="F27" s="39"/>
    </row>
    <row r="28" spans="1:6" x14ac:dyDescent="0.25">
      <c r="A28" s="23" t="s">
        <v>19</v>
      </c>
      <c r="B28" s="24"/>
      <c r="C28" s="24"/>
      <c r="D28" s="24"/>
      <c r="E28" s="24"/>
      <c r="F28" s="25"/>
    </row>
    <row r="29" spans="1:6" x14ac:dyDescent="0.25">
      <c r="A29" s="26" t="s">
        <v>9</v>
      </c>
      <c r="B29" s="26" t="s">
        <v>50</v>
      </c>
      <c r="C29" s="27" t="s">
        <v>10</v>
      </c>
      <c r="D29" s="28" t="s">
        <v>11</v>
      </c>
      <c r="E29" s="28" t="s">
        <v>12</v>
      </c>
      <c r="F29" s="27" t="s">
        <v>13</v>
      </c>
    </row>
    <row r="30" spans="1:6" x14ac:dyDescent="0.25">
      <c r="A30" s="29" t="s">
        <v>14</v>
      </c>
      <c r="B30" s="55"/>
      <c r="C30" s="30">
        <v>6</v>
      </c>
      <c r="D30" s="13">
        <v>0</v>
      </c>
      <c r="E30" s="7">
        <f>D30+(D30*$C$79)</f>
        <v>0</v>
      </c>
      <c r="F30" s="31">
        <f>C30*E30</f>
        <v>0</v>
      </c>
    </row>
    <row r="31" spans="1:6" x14ac:dyDescent="0.25">
      <c r="A31" s="35"/>
      <c r="B31" s="35"/>
      <c r="C31" s="36"/>
      <c r="D31" s="35"/>
      <c r="E31" s="8"/>
      <c r="F31" s="37"/>
    </row>
    <row r="32" spans="1:6" x14ac:dyDescent="0.25">
      <c r="A32" s="35"/>
      <c r="B32" s="35"/>
      <c r="C32" s="36"/>
      <c r="D32" s="35"/>
      <c r="E32" s="9" t="s">
        <v>20</v>
      </c>
      <c r="F32" s="38">
        <f>SUM(F30:F30)</f>
        <v>0</v>
      </c>
    </row>
    <row r="33" spans="1:6" x14ac:dyDescent="0.25">
      <c r="A33" s="35"/>
      <c r="B33" s="35"/>
      <c r="C33" s="36"/>
      <c r="D33" s="35"/>
      <c r="E33" s="10"/>
      <c r="F33" s="39"/>
    </row>
    <row r="34" spans="1:6" x14ac:dyDescent="0.25">
      <c r="A34" s="23" t="s">
        <v>21</v>
      </c>
      <c r="B34" s="24"/>
      <c r="C34" s="24"/>
      <c r="D34" s="24"/>
      <c r="E34" s="24"/>
      <c r="F34" s="25"/>
    </row>
    <row r="35" spans="1:6" x14ac:dyDescent="0.25">
      <c r="A35" s="26" t="s">
        <v>9</v>
      </c>
      <c r="B35" s="26" t="s">
        <v>50</v>
      </c>
      <c r="C35" s="27" t="s">
        <v>10</v>
      </c>
      <c r="D35" s="28" t="s">
        <v>11</v>
      </c>
      <c r="E35" s="28" t="s">
        <v>12</v>
      </c>
      <c r="F35" s="27" t="s">
        <v>13</v>
      </c>
    </row>
    <row r="36" spans="1:6" x14ac:dyDescent="0.25">
      <c r="A36" s="29" t="s">
        <v>14</v>
      </c>
      <c r="B36" s="55"/>
      <c r="C36" s="40">
        <v>16</v>
      </c>
      <c r="D36" s="13">
        <v>0</v>
      </c>
      <c r="E36" s="7">
        <f>D36+(D36*$C$80)</f>
        <v>0</v>
      </c>
      <c r="F36" s="31">
        <f>C36*E36</f>
        <v>0</v>
      </c>
    </row>
    <row r="37" spans="1:6" x14ac:dyDescent="0.25">
      <c r="A37" s="32" t="s">
        <v>35</v>
      </c>
      <c r="B37" s="56"/>
      <c r="C37" s="41">
        <v>16</v>
      </c>
      <c r="D37" s="34" t="s">
        <v>15</v>
      </c>
      <c r="E37" s="13">
        <v>0</v>
      </c>
      <c r="F37" s="31">
        <f t="shared" ref="F37:F40" si="2">C37*E37</f>
        <v>0</v>
      </c>
    </row>
    <row r="38" spans="1:6" x14ac:dyDescent="0.25">
      <c r="A38" s="32" t="s">
        <v>38</v>
      </c>
      <c r="B38" s="32"/>
      <c r="C38" s="33">
        <v>6</v>
      </c>
      <c r="D38" s="34" t="s">
        <v>15</v>
      </c>
      <c r="E38" s="13">
        <v>0</v>
      </c>
      <c r="F38" s="31">
        <f t="shared" si="2"/>
        <v>0</v>
      </c>
    </row>
    <row r="39" spans="1:6" x14ac:dyDescent="0.25">
      <c r="A39" s="32" t="s">
        <v>39</v>
      </c>
      <c r="B39" s="32"/>
      <c r="C39" s="33">
        <v>5</v>
      </c>
      <c r="D39" s="34" t="s">
        <v>15</v>
      </c>
      <c r="E39" s="13">
        <v>0</v>
      </c>
      <c r="F39" s="31">
        <f t="shared" si="2"/>
        <v>0</v>
      </c>
    </row>
    <row r="40" spans="1:6" x14ac:dyDescent="0.25">
      <c r="A40" s="32" t="s">
        <v>40</v>
      </c>
      <c r="B40" s="32"/>
      <c r="C40" s="33">
        <v>5</v>
      </c>
      <c r="D40" s="34" t="s">
        <v>15</v>
      </c>
      <c r="E40" s="13">
        <v>0</v>
      </c>
      <c r="F40" s="31">
        <f t="shared" si="2"/>
        <v>0</v>
      </c>
    </row>
    <row r="41" spans="1:6" x14ac:dyDescent="0.25">
      <c r="C41" s="36"/>
      <c r="D41" s="35"/>
      <c r="E41" s="8"/>
      <c r="F41" s="37"/>
    </row>
    <row r="42" spans="1:6" x14ac:dyDescent="0.25">
      <c r="A42" s="35"/>
      <c r="B42" s="35"/>
      <c r="C42" s="36"/>
      <c r="D42" s="35"/>
      <c r="E42" s="9" t="s">
        <v>22</v>
      </c>
      <c r="F42" s="38">
        <f>SUM(F36:F40)</f>
        <v>0</v>
      </c>
    </row>
    <row r="43" spans="1:6" x14ac:dyDescent="0.25">
      <c r="A43" s="35"/>
      <c r="B43" s="35"/>
      <c r="C43" s="36"/>
      <c r="D43" s="35"/>
      <c r="E43" s="10"/>
      <c r="F43" s="39"/>
    </row>
    <row r="44" spans="1:6" x14ac:dyDescent="0.25">
      <c r="A44" s="23" t="s">
        <v>23</v>
      </c>
      <c r="B44" s="24"/>
      <c r="C44" s="24"/>
      <c r="D44" s="24"/>
      <c r="E44" s="24"/>
      <c r="F44" s="25"/>
    </row>
    <row r="45" spans="1:6" x14ac:dyDescent="0.25">
      <c r="A45" s="26" t="s">
        <v>9</v>
      </c>
      <c r="B45" s="26" t="s">
        <v>50</v>
      </c>
      <c r="C45" s="27" t="s">
        <v>10</v>
      </c>
      <c r="D45" s="28" t="s">
        <v>11</v>
      </c>
      <c r="E45" s="28" t="s">
        <v>12</v>
      </c>
      <c r="F45" s="27" t="s">
        <v>13</v>
      </c>
    </row>
    <row r="46" spans="1:6" x14ac:dyDescent="0.25">
      <c r="A46" s="29" t="s">
        <v>14</v>
      </c>
      <c r="B46" s="55"/>
      <c r="C46" s="30">
        <v>160</v>
      </c>
      <c r="D46" s="13">
        <v>0</v>
      </c>
      <c r="E46" s="7">
        <f>D46+(D46*C81)</f>
        <v>0</v>
      </c>
      <c r="F46" s="31">
        <f>C46*E46</f>
        <v>0</v>
      </c>
    </row>
    <row r="47" spans="1:6" x14ac:dyDescent="0.25">
      <c r="A47" s="32" t="s">
        <v>24</v>
      </c>
      <c r="B47" s="56"/>
      <c r="C47" s="33">
        <v>80</v>
      </c>
      <c r="D47" s="34" t="s">
        <v>15</v>
      </c>
      <c r="E47" s="13">
        <v>0</v>
      </c>
      <c r="F47" s="31">
        <f>C47*E47</f>
        <v>0</v>
      </c>
    </row>
    <row r="48" spans="1:6" x14ac:dyDescent="0.25">
      <c r="A48" s="32" t="s">
        <v>43</v>
      </c>
      <c r="B48" s="56"/>
      <c r="C48" s="33">
        <v>80</v>
      </c>
      <c r="D48" s="34" t="s">
        <v>15</v>
      </c>
      <c r="E48" s="13">
        <v>0</v>
      </c>
      <c r="F48" s="31">
        <f t="shared" ref="F48:F53" si="3">C48*E48</f>
        <v>0</v>
      </c>
    </row>
    <row r="49" spans="1:6" x14ac:dyDescent="0.25">
      <c r="A49" s="32" t="s">
        <v>44</v>
      </c>
      <c r="B49" s="56"/>
      <c r="C49" s="33">
        <v>80</v>
      </c>
      <c r="D49" s="34" t="s">
        <v>15</v>
      </c>
      <c r="E49" s="13">
        <v>0</v>
      </c>
      <c r="F49" s="31">
        <f t="shared" si="3"/>
        <v>0</v>
      </c>
    </row>
    <row r="50" spans="1:6" x14ac:dyDescent="0.25">
      <c r="A50" s="32" t="s">
        <v>25</v>
      </c>
      <c r="B50" s="56"/>
      <c r="C50" s="33">
        <v>160</v>
      </c>
      <c r="D50" s="34" t="s">
        <v>15</v>
      </c>
      <c r="E50" s="13">
        <v>0</v>
      </c>
      <c r="F50" s="31">
        <f t="shared" si="3"/>
        <v>0</v>
      </c>
    </row>
    <row r="51" spans="1:6" x14ac:dyDescent="0.25">
      <c r="A51" s="32" t="s">
        <v>38</v>
      </c>
      <c r="B51" s="32"/>
      <c r="C51" s="33">
        <v>35</v>
      </c>
      <c r="D51" s="34" t="s">
        <v>15</v>
      </c>
      <c r="E51" s="13">
        <v>0</v>
      </c>
      <c r="F51" s="31">
        <f t="shared" si="3"/>
        <v>0</v>
      </c>
    </row>
    <row r="52" spans="1:6" x14ac:dyDescent="0.25">
      <c r="A52" s="32" t="s">
        <v>39</v>
      </c>
      <c r="B52" s="32"/>
      <c r="C52" s="33">
        <v>35</v>
      </c>
      <c r="D52" s="34" t="s">
        <v>15</v>
      </c>
      <c r="E52" s="13">
        <v>0</v>
      </c>
      <c r="F52" s="31">
        <f t="shared" si="3"/>
        <v>0</v>
      </c>
    </row>
    <row r="53" spans="1:6" x14ac:dyDescent="0.25">
      <c r="A53" s="32" t="s">
        <v>40</v>
      </c>
      <c r="B53" s="32"/>
      <c r="C53" s="33">
        <v>35</v>
      </c>
      <c r="D53" s="34" t="s">
        <v>15</v>
      </c>
      <c r="E53" s="13">
        <v>0</v>
      </c>
      <c r="F53" s="31">
        <f t="shared" si="3"/>
        <v>0</v>
      </c>
    </row>
    <row r="54" spans="1:6" x14ac:dyDescent="0.25">
      <c r="C54" s="36"/>
      <c r="D54" s="35"/>
      <c r="E54" s="8"/>
      <c r="F54" s="37"/>
    </row>
    <row r="55" spans="1:6" x14ac:dyDescent="0.25">
      <c r="A55" s="35"/>
      <c r="B55" s="35"/>
      <c r="C55" s="36"/>
      <c r="D55" s="35"/>
      <c r="E55" s="9" t="s">
        <v>26</v>
      </c>
      <c r="F55" s="38">
        <f>SUM(F46:F53)</f>
        <v>0</v>
      </c>
    </row>
    <row r="56" spans="1:6" x14ac:dyDescent="0.25">
      <c r="A56" s="35"/>
      <c r="B56" s="35"/>
      <c r="C56" s="36"/>
      <c r="D56" s="35"/>
      <c r="E56" s="8"/>
      <c r="F56" s="37"/>
    </row>
    <row r="57" spans="1:6" x14ac:dyDescent="0.25">
      <c r="A57" s="23" t="s">
        <v>27</v>
      </c>
      <c r="B57" s="24"/>
      <c r="C57" s="24"/>
      <c r="D57" s="24"/>
      <c r="E57" s="24"/>
      <c r="F57" s="25"/>
    </row>
    <row r="58" spans="1:6" x14ac:dyDescent="0.25">
      <c r="A58" s="26" t="s">
        <v>9</v>
      </c>
      <c r="B58" s="26" t="s">
        <v>50</v>
      </c>
      <c r="C58" s="27" t="s">
        <v>10</v>
      </c>
      <c r="D58" s="28" t="s">
        <v>11</v>
      </c>
      <c r="E58" s="28" t="s">
        <v>12</v>
      </c>
      <c r="F58" s="27" t="s">
        <v>13</v>
      </c>
    </row>
    <row r="59" spans="1:6" x14ac:dyDescent="0.25">
      <c r="A59" s="29" t="s">
        <v>14</v>
      </c>
      <c r="B59" s="55"/>
      <c r="C59" s="30">
        <v>20</v>
      </c>
      <c r="D59" s="13">
        <v>0</v>
      </c>
      <c r="E59" s="7">
        <f>D59+(D59*$C$82)</f>
        <v>0</v>
      </c>
      <c r="F59" s="31">
        <f>C59*E59</f>
        <v>0</v>
      </c>
    </row>
    <row r="60" spans="1:6" x14ac:dyDescent="0.25">
      <c r="A60" s="29" t="s">
        <v>47</v>
      </c>
      <c r="B60" s="55"/>
      <c r="C60" s="30">
        <v>30</v>
      </c>
      <c r="D60" s="13">
        <v>0</v>
      </c>
      <c r="E60" s="7">
        <f>D60+(D60*$C$82)</f>
        <v>0</v>
      </c>
      <c r="F60" s="31">
        <f>C60*E60</f>
        <v>0</v>
      </c>
    </row>
    <row r="61" spans="1:6" x14ac:dyDescent="0.25">
      <c r="C61" s="36"/>
      <c r="D61" s="35"/>
      <c r="E61" s="8"/>
      <c r="F61" s="37"/>
    </row>
    <row r="62" spans="1:6" x14ac:dyDescent="0.25">
      <c r="A62" s="35"/>
      <c r="B62" s="35"/>
      <c r="C62" s="36"/>
      <c r="D62" s="35"/>
      <c r="E62" s="9" t="s">
        <v>28</v>
      </c>
      <c r="F62" s="38">
        <f>SUM(F59:F60)</f>
        <v>0</v>
      </c>
    </row>
    <row r="63" spans="1:6" x14ac:dyDescent="0.25">
      <c r="A63" s="35"/>
      <c r="B63" s="35"/>
      <c r="C63" s="36"/>
      <c r="D63" s="35"/>
      <c r="E63" s="10"/>
      <c r="F63" s="39"/>
    </row>
    <row r="64" spans="1:6" x14ac:dyDescent="0.25">
      <c r="A64" s="23" t="s">
        <v>29</v>
      </c>
      <c r="B64" s="24"/>
      <c r="C64" s="24"/>
      <c r="D64" s="24"/>
      <c r="E64" s="24"/>
      <c r="F64" s="25"/>
    </row>
    <row r="65" spans="1:6" x14ac:dyDescent="0.25">
      <c r="A65" s="42" t="s">
        <v>9</v>
      </c>
      <c r="B65" s="43"/>
      <c r="C65" s="27" t="s">
        <v>10</v>
      </c>
      <c r="D65" s="28" t="s">
        <v>11</v>
      </c>
      <c r="E65" s="28" t="s">
        <v>12</v>
      </c>
      <c r="F65" s="27" t="s">
        <v>13</v>
      </c>
    </row>
    <row r="66" spans="1:6" x14ac:dyDescent="0.25">
      <c r="A66" s="44" t="s">
        <v>48</v>
      </c>
      <c r="B66" s="45"/>
      <c r="C66" s="40">
        <v>10</v>
      </c>
      <c r="D66" s="34" t="s">
        <v>15</v>
      </c>
      <c r="E66" s="13">
        <v>0</v>
      </c>
      <c r="F66" s="31">
        <f>(C66*E66)*5</f>
        <v>0</v>
      </c>
    </row>
    <row r="67" spans="1:6" x14ac:dyDescent="0.25">
      <c r="A67" s="44" t="s">
        <v>49</v>
      </c>
      <c r="B67" s="45"/>
      <c r="C67" s="40">
        <v>50</v>
      </c>
      <c r="D67" s="34" t="s">
        <v>15</v>
      </c>
      <c r="E67" s="13">
        <v>0</v>
      </c>
      <c r="F67" s="31">
        <f t="shared" ref="F67:F69" si="4">(C67*E67)*5</f>
        <v>0</v>
      </c>
    </row>
    <row r="68" spans="1:6" x14ac:dyDescent="0.25">
      <c r="A68" s="44" t="s">
        <v>51</v>
      </c>
      <c r="B68" s="45"/>
      <c r="C68" s="40">
        <v>50</v>
      </c>
      <c r="D68" s="34" t="s">
        <v>15</v>
      </c>
      <c r="E68" s="13">
        <v>0</v>
      </c>
      <c r="F68" s="31">
        <f t="shared" si="4"/>
        <v>0</v>
      </c>
    </row>
    <row r="69" spans="1:6" x14ac:dyDescent="0.25">
      <c r="A69" s="44" t="s">
        <v>52</v>
      </c>
      <c r="B69" s="45"/>
      <c r="C69" s="40">
        <v>50</v>
      </c>
      <c r="D69" s="34" t="s">
        <v>15</v>
      </c>
      <c r="E69" s="13">
        <v>0</v>
      </c>
      <c r="F69" s="31">
        <f t="shared" si="4"/>
        <v>0</v>
      </c>
    </row>
    <row r="70" spans="1:6" x14ac:dyDescent="0.25">
      <c r="A70" s="35"/>
      <c r="B70" s="35"/>
      <c r="C70" s="36"/>
      <c r="D70" s="35"/>
      <c r="E70" s="8"/>
      <c r="F70" s="37"/>
    </row>
    <row r="71" spans="1:6" x14ac:dyDescent="0.25">
      <c r="A71" s="35"/>
      <c r="B71" s="35"/>
      <c r="C71" s="36"/>
      <c r="D71" s="35"/>
      <c r="E71" s="9" t="s">
        <v>30</v>
      </c>
      <c r="F71" s="38">
        <f>SUM(F66:F69)</f>
        <v>0</v>
      </c>
    </row>
    <row r="72" spans="1:6" x14ac:dyDescent="0.25">
      <c r="A72" s="35"/>
      <c r="B72" s="35"/>
      <c r="C72" s="36"/>
      <c r="D72" s="35"/>
      <c r="E72" s="10"/>
      <c r="F72" s="39"/>
    </row>
    <row r="73" spans="1:6" x14ac:dyDescent="0.25">
      <c r="A73" s="46"/>
      <c r="B73" s="46"/>
      <c r="C73" s="46"/>
      <c r="D73" s="46"/>
      <c r="E73" s="47" t="s">
        <v>31</v>
      </c>
      <c r="F73" s="48">
        <f>F10+F20+F26+F32+F42+F55+F62+F71</f>
        <v>0</v>
      </c>
    </row>
    <row r="74" spans="1:6" x14ac:dyDescent="0.25">
      <c r="A74" s="46"/>
      <c r="B74" s="46"/>
      <c r="C74" s="46"/>
      <c r="D74" s="46"/>
      <c r="E74" s="46"/>
      <c r="F74" s="46"/>
    </row>
    <row r="75" spans="1:6" x14ac:dyDescent="0.25">
      <c r="A75" s="49" t="s">
        <v>32</v>
      </c>
      <c r="B75" s="50"/>
      <c r="C75" s="51" t="s">
        <v>33</v>
      </c>
      <c r="D75" s="46"/>
      <c r="E75" s="46"/>
      <c r="F75" s="46"/>
    </row>
    <row r="76" spans="1:6" x14ac:dyDescent="0.25">
      <c r="A76" s="52" t="s">
        <v>41</v>
      </c>
      <c r="B76" s="53"/>
      <c r="C76" s="14">
        <v>0</v>
      </c>
      <c r="D76" s="46"/>
      <c r="E76" s="46"/>
      <c r="F76" s="46"/>
    </row>
    <row r="77" spans="1:6" x14ac:dyDescent="0.25">
      <c r="A77" s="52" t="s">
        <v>16</v>
      </c>
      <c r="B77" s="53"/>
      <c r="C77" s="14">
        <v>0</v>
      </c>
      <c r="D77" s="54"/>
      <c r="E77" s="46"/>
      <c r="F77" s="46"/>
    </row>
    <row r="78" spans="1:6" x14ac:dyDescent="0.25">
      <c r="A78" s="52" t="s">
        <v>42</v>
      </c>
      <c r="B78" s="53"/>
      <c r="C78" s="14">
        <v>0</v>
      </c>
      <c r="D78" s="54"/>
      <c r="E78" s="46"/>
      <c r="F78" s="46"/>
    </row>
    <row r="79" spans="1:6" x14ac:dyDescent="0.25">
      <c r="A79" s="52" t="s">
        <v>19</v>
      </c>
      <c r="B79" s="53"/>
      <c r="C79" s="14">
        <v>0</v>
      </c>
      <c r="D79" s="54"/>
      <c r="E79" s="46"/>
      <c r="F79" s="46"/>
    </row>
    <row r="80" spans="1:6" x14ac:dyDescent="0.25">
      <c r="A80" s="52" t="s">
        <v>21</v>
      </c>
      <c r="B80" s="53"/>
      <c r="C80" s="14">
        <v>0</v>
      </c>
      <c r="D80" s="54"/>
      <c r="E80" s="46"/>
      <c r="F80" s="46"/>
    </row>
    <row r="81" spans="1:6" x14ac:dyDescent="0.25">
      <c r="A81" s="52" t="s">
        <v>23</v>
      </c>
      <c r="B81" s="53"/>
      <c r="C81" s="14">
        <v>0</v>
      </c>
      <c r="D81" s="54"/>
      <c r="E81" s="46"/>
      <c r="F81" s="46"/>
    </row>
    <row r="82" spans="1:6" x14ac:dyDescent="0.25">
      <c r="A82" s="52" t="s">
        <v>27</v>
      </c>
      <c r="B82" s="53"/>
      <c r="C82" s="14">
        <v>0</v>
      </c>
      <c r="D82" s="54"/>
      <c r="E82" s="46"/>
      <c r="F82" s="46"/>
    </row>
    <row r="83" spans="1:6" x14ac:dyDescent="0.25">
      <c r="A83" s="52" t="s">
        <v>34</v>
      </c>
      <c r="B83" s="53"/>
      <c r="C83" s="14">
        <v>0</v>
      </c>
    </row>
  </sheetData>
  <mergeCells count="23">
    <mergeCell ref="A44:F44"/>
    <mergeCell ref="A64:F64"/>
    <mergeCell ref="A1:F1"/>
    <mergeCell ref="A12:F12"/>
    <mergeCell ref="A22:F22"/>
    <mergeCell ref="A34:F34"/>
    <mergeCell ref="A57:F57"/>
    <mergeCell ref="A3:F3"/>
    <mergeCell ref="A28:F28"/>
    <mergeCell ref="A65:B65"/>
    <mergeCell ref="A66:B66"/>
    <mergeCell ref="A67:B67"/>
    <mergeCell ref="A68:B68"/>
    <mergeCell ref="A69:B69"/>
    <mergeCell ref="A81:B81"/>
    <mergeCell ref="A82:B82"/>
    <mergeCell ref="A83:B83"/>
    <mergeCell ref="A75:B75"/>
    <mergeCell ref="A76:B76"/>
    <mergeCell ref="A77:B77"/>
    <mergeCell ref="A78:B78"/>
    <mergeCell ref="A79:B79"/>
    <mergeCell ref="A80:B80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019B4F8078044A1E31F060480C174" ma:contentTypeVersion="4" ma:contentTypeDescription="Een nieuw document maken." ma:contentTypeScope="" ma:versionID="7e8f3a1f873f976e8d9729813398a2cc">
  <xsd:schema xmlns:xsd="http://www.w3.org/2001/XMLSchema" xmlns:xs="http://www.w3.org/2001/XMLSchema" xmlns:p="http://schemas.microsoft.com/office/2006/metadata/properties" xmlns:ns2="2fda2767-8b06-40b0-9663-110b50aa2a32" targetNamespace="http://schemas.microsoft.com/office/2006/metadata/properties" ma:root="true" ma:fieldsID="24b11e867905171b47fa23421fd0a405" ns2:_="">
    <xsd:import namespace="2fda2767-8b06-40b0-9663-110b50aa2a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2767-8b06-40b0-9663-110b50aa2a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E50D9C-759A-480B-915A-9C9AB5AC9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2767-8b06-40b0-9663-110b50aa2a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2024-04-22T20:39:52Z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0x010100A40019B4F8078044A1E31F060480C174</vt:lpwstr>
  </property>
</Properties>
</file>